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skofirm-my.sharepoint.com/personal/molly_loy_skofirm_com/Documents/Desktop/PSCDR1/"/>
    </mc:Choice>
  </mc:AlternateContent>
  <xr:revisionPtr revIDLastSave="0" documentId="8_{9FCC7C21-34E3-401C-AC6A-4246E009D045}" xr6:coauthVersionLast="47" xr6:coauthVersionMax="47" xr10:uidLastSave="{00000000-0000-0000-0000-000000000000}"/>
  <bookViews>
    <workbookView xWindow="-120" yWindow="-120" windowWidth="29040" windowHeight="15720" xr2:uid="{B7CADC35-FE02-4AAF-BAA6-1B5A47917C0E}"/>
  </bookViews>
  <sheets>
    <sheet name="PSC 01-03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41" i="1" l="1"/>
  <c r="E40" i="1"/>
  <c r="E39" i="1"/>
  <c r="E38" i="1"/>
  <c r="I31" i="1"/>
  <c r="F31" i="1" l="1"/>
  <c r="H31" i="1"/>
  <c r="J29" i="1"/>
  <c r="J28" i="1"/>
  <c r="J27" i="1"/>
  <c r="J25" i="1"/>
  <c r="J23" i="1"/>
  <c r="J22" i="1"/>
  <c r="J21" i="1"/>
  <c r="J20" i="1"/>
  <c r="J19" i="1"/>
  <c r="J18" i="1"/>
  <c r="J17" i="1"/>
  <c r="J16" i="1"/>
  <c r="J15" i="1"/>
  <c r="J14" i="1"/>
  <c r="J13" i="1"/>
  <c r="J12" i="1"/>
  <c r="E29" i="1"/>
  <c r="I29" i="1" s="1"/>
  <c r="E28" i="1"/>
  <c r="I28" i="1" s="1"/>
  <c r="G31" i="1" l="1"/>
  <c r="D31" i="1"/>
  <c r="C31" i="1"/>
  <c r="E12" i="1"/>
  <c r="I12" i="1" s="1"/>
  <c r="E16" i="1"/>
  <c r="I16" i="1" s="1"/>
  <c r="E27" i="1"/>
  <c r="I27" i="1" s="1"/>
  <c r="E14" i="1"/>
  <c r="I14" i="1" s="1"/>
  <c r="G25" i="1"/>
  <c r="E17" i="1"/>
  <c r="I17" i="1" s="1"/>
  <c r="E19" i="1"/>
  <c r="I19" i="1" s="1"/>
  <c r="C25" i="1"/>
  <c r="E18" i="1"/>
  <c r="I18" i="1" s="1"/>
  <c r="E21" i="1"/>
  <c r="I21" i="1" s="1"/>
  <c r="E23" i="1"/>
  <c r="I23" i="1" s="1"/>
  <c r="E20" i="1"/>
  <c r="I20" i="1" s="1"/>
  <c r="E22" i="1"/>
  <c r="I22" i="1" s="1"/>
  <c r="F25" i="1"/>
  <c r="E13" i="1"/>
  <c r="I13" i="1" s="1"/>
  <c r="D25" i="1"/>
  <c r="E15" i="1"/>
  <c r="I15" i="1" s="1"/>
  <c r="H25" i="1"/>
  <c r="E31" i="1" l="1"/>
  <c r="J31" i="1" s="1"/>
  <c r="E25" i="1"/>
  <c r="I25" i="1" s="1"/>
  <c r="D41" i="1" l="1"/>
  <c r="D39" i="1"/>
  <c r="D38" i="1"/>
  <c r="D40" i="1"/>
</calcChain>
</file>

<file path=xl/sharedStrings.xml><?xml version="1.0" encoding="utf-8"?>
<sst xmlns="http://schemas.openxmlformats.org/spreadsheetml/2006/main" count="27" uniqueCount="27">
  <si>
    <t>Kentucky-American Water</t>
  </si>
  <si>
    <t>Monthly Unaccounted-For-Water Statistics</t>
  </si>
  <si>
    <t>Month</t>
  </si>
  <si>
    <t>Water
Produced</t>
  </si>
  <si>
    <t>Water
Sales</t>
  </si>
  <si>
    <t>Water
Loss</t>
  </si>
  <si>
    <t>12 Mos  Mar 2026</t>
  </si>
  <si>
    <t>12- Mos Dec 2025</t>
  </si>
  <si>
    <t>Water
Purchased
For Resale</t>
  </si>
  <si>
    <t>Calculated
System
Delivery</t>
  </si>
  <si>
    <t>Other
Water
Used</t>
  </si>
  <si>
    <t>Water
Loss
Percentage</t>
  </si>
  <si>
    <t>Thousand Gallons (000's Omitted)</t>
  </si>
  <si>
    <t>Excess
Loss
Over 15%</t>
  </si>
  <si>
    <t>For the Period January 2025 through March 2026</t>
  </si>
  <si>
    <t>Commission Staff's First Request for Information</t>
  </si>
  <si>
    <t>Case No. 2026-00094</t>
  </si>
  <si>
    <t>Response to KAW_R_PSCDR1_NUM037</t>
  </si>
  <si>
    <t>Forecast Year Ending</t>
  </si>
  <si>
    <t>Purchased Water</t>
  </si>
  <si>
    <t>Fuel &amp; Power</t>
  </si>
  <si>
    <t>Chemicals</t>
  </si>
  <si>
    <t>Waste Disposal</t>
  </si>
  <si>
    <t>Production Costs</t>
  </si>
  <si>
    <t>UfW Adjustment</t>
  </si>
  <si>
    <t>UfW Excess of 15%</t>
  </si>
  <si>
    <t>subject to UfW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</si>
</sst>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_(* #,##0_);_(* \(#,##0\);_(* &quot;-&quot;??_);_(@_)"/>
    <numFmt numFmtId="165" formatCode="[$-409]mmmm\ d\,\ yyyy;@"/>
  </numFmts>
  <fonts count="7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indexed="8"/>
      <name val="Arial"/>
      <family val="2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3" fontId="5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17" fontId="2" fillId="0" borderId="0" xfId="0" applyNumberFormat="1" applyFont="1" applyAlignment="1">
      <alignment horizontal="center"/>
    </xf>
    <xf numFmtId="10" fontId="2" fillId="0" borderId="0" xfId="1" applyNumberFormat="1" applyFont="1" applyAlignment="1">
      <alignment horizontal="right"/>
    </xf>
    <xf numFmtId="10" fontId="2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/>
    <xf numFmtId="10" fontId="3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49" fontId="3" fillId="2" borderId="3" xfId="0" applyNumberFormat="1" applyFont="1" applyFill="1" applyBorder="1" applyAlignment="1">
      <alignment horizontal="centerContinuous"/>
    </xf>
    <xf numFmtId="49" fontId="3" fillId="2" borderId="4" xfId="0" applyNumberFormat="1" applyFont="1" applyFill="1" applyBorder="1" applyAlignment="1">
      <alignment horizontal="centerContinuous"/>
    </xf>
    <xf numFmtId="49" fontId="3" fillId="2" borderId="5" xfId="0" applyNumberFormat="1" applyFont="1" applyFill="1" applyBorder="1" applyAlignment="1">
      <alignment horizontal="centerContinuous"/>
    </xf>
    <xf numFmtId="164" fontId="3" fillId="0" borderId="7" xfId="0" applyNumberFormat="1" applyFont="1" applyBorder="1" applyAlignment="1">
      <alignment horizontal="center" wrapText="1"/>
    </xf>
    <xf numFmtId="0" fontId="2" fillId="2" borderId="4" xfId="0" applyFont="1" applyFill="1" applyBorder="1" applyAlignment="1">
      <alignment horizontal="centerContinuous"/>
    </xf>
    <xf numFmtId="0" fontId="3" fillId="0" borderId="6" xfId="0" applyFont="1" applyBorder="1" applyAlignment="1">
      <alignment horizontal="center" wrapText="1"/>
    </xf>
    <xf numFmtId="3" fontId="4" fillId="0" borderId="0" xfId="0" applyNumberFormat="1" applyFont="1" applyAlignment="1">
      <alignment horizontal="left"/>
    </xf>
    <xf numFmtId="165" fontId="6" fillId="0" borderId="0" xfId="2" applyNumberFormat="1" applyFont="1" applyAlignment="1">
      <alignment horizontal="left"/>
    </xf>
    <xf numFmtId="5" fontId="2" fillId="0" borderId="0" xfId="0" applyNumberFormat="1" applyFont="1"/>
    <xf numFmtId="37" fontId="2" fillId="0" borderId="0" xfId="0" applyNumberFormat="1" applyFont="1"/>
    <xf numFmtId="164" fontId="2" fillId="0" borderId="0" xfId="0" applyNumberFormat="1" applyFont="1" applyAlignment="1">
      <alignment horizontal="left"/>
    </xf>
    <xf numFmtId="165" fontId="6" fillId="0" borderId="8" xfId="2" applyNumberFormat="1" applyFont="1" applyBorder="1" applyAlignment="1">
      <alignment horizontal="left"/>
    </xf>
    <xf numFmtId="164" fontId="3" fillId="0" borderId="8" xfId="0" applyNumberFormat="1" applyFont="1" applyBorder="1" applyAlignment="1">
      <alignment horizontal="left"/>
    </xf>
  </cellXfs>
  <cellStyles count="3">
    <cellStyle name="Normal" xfId="0" builtinId="0"/>
    <cellStyle name="Normal_Exhibits" xfId="2" xr:uid="{A48D37A5-384A-4AC3-8759-E4FE90BE57C3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A8F13-3BEE-4BBF-B9FD-9577418C5A47}">
  <sheetPr>
    <pageSetUpPr fitToPage="1"/>
  </sheetPr>
  <dimension ref="A1:J59"/>
  <sheetViews>
    <sheetView tabSelected="1" zoomScale="80" zoomScaleNormal="80" workbookViewId="0">
      <pane xSplit="2" ySplit="11" topLeftCell="C34" activePane="bottomRight" state="frozen"/>
      <selection pane="topRight" activeCell="C1" sqref="C1"/>
      <selection pane="bottomLeft" activeCell="A12" sqref="A12"/>
      <selection pane="bottomRight" activeCell="G38" sqref="G38"/>
    </sheetView>
  </sheetViews>
  <sheetFormatPr defaultColWidth="8.88671875" defaultRowHeight="15" x14ac:dyDescent="0.25"/>
  <cols>
    <col min="1" max="1" width="2.77734375" style="1" customWidth="1"/>
    <col min="2" max="2" width="23.5546875" style="1" customWidth="1"/>
    <col min="3" max="3" width="17" style="1" customWidth="1"/>
    <col min="4" max="4" width="16.109375" style="3" customWidth="1"/>
    <col min="5" max="9" width="13.77734375" style="3" customWidth="1"/>
    <col min="10" max="10" width="13.77734375" style="1" customWidth="1"/>
    <col min="11" max="16384" width="8.88671875" style="1"/>
  </cols>
  <sheetData>
    <row r="1" spans="2:10" x14ac:dyDescent="0.25">
      <c r="B1" s="2" t="s">
        <v>0</v>
      </c>
    </row>
    <row r="2" spans="2:10" x14ac:dyDescent="0.25">
      <c r="B2" s="4" t="s">
        <v>16</v>
      </c>
    </row>
    <row r="3" spans="2:10" x14ac:dyDescent="0.25">
      <c r="B3" s="4" t="s">
        <v>15</v>
      </c>
    </row>
    <row r="4" spans="2:10" x14ac:dyDescent="0.25">
      <c r="B4" s="2" t="s">
        <v>17</v>
      </c>
    </row>
    <row r="6" spans="2:10" x14ac:dyDescent="0.25">
      <c r="B6" s="2" t="s">
        <v>1</v>
      </c>
    </row>
    <row r="7" spans="2:10" x14ac:dyDescent="0.25">
      <c r="B7" s="2" t="s">
        <v>14</v>
      </c>
    </row>
    <row r="8" spans="2:10" ht="15.75" thickBot="1" x14ac:dyDescent="0.3">
      <c r="B8" s="2"/>
    </row>
    <row r="9" spans="2:10" x14ac:dyDescent="0.25">
      <c r="C9" s="19" t="s">
        <v>12</v>
      </c>
      <c r="D9" s="23"/>
      <c r="E9" s="20"/>
      <c r="F9" s="20"/>
      <c r="G9" s="20"/>
      <c r="H9" s="21"/>
    </row>
    <row r="10" spans="2:10" ht="45.75" thickBot="1" x14ac:dyDescent="0.3">
      <c r="B10" s="5" t="s">
        <v>2</v>
      </c>
      <c r="C10" s="24" t="s">
        <v>3</v>
      </c>
      <c r="D10" s="6" t="s">
        <v>8</v>
      </c>
      <c r="E10" s="6" t="s">
        <v>9</v>
      </c>
      <c r="F10" s="6" t="s">
        <v>4</v>
      </c>
      <c r="G10" s="6" t="s">
        <v>10</v>
      </c>
      <c r="H10" s="22" t="s">
        <v>5</v>
      </c>
      <c r="I10" s="6" t="s">
        <v>11</v>
      </c>
      <c r="J10" s="6" t="s">
        <v>13</v>
      </c>
    </row>
    <row r="11" spans="2:10" x14ac:dyDescent="0.25">
      <c r="B11" s="7"/>
      <c r="C11" s="8"/>
      <c r="D11" s="9"/>
      <c r="E11" s="9"/>
      <c r="F11" s="9"/>
      <c r="G11" s="9"/>
      <c r="H11" s="9"/>
      <c r="I11" s="9"/>
      <c r="J11" s="9"/>
    </row>
    <row r="12" spans="2:10" x14ac:dyDescent="0.25">
      <c r="B12" s="10">
        <v>45658</v>
      </c>
      <c r="C12" s="3">
        <v>1287408</v>
      </c>
      <c r="D12" s="3">
        <v>10009</v>
      </c>
      <c r="E12" s="3">
        <f t="shared" ref="E12:E29" si="0">D12+C12</f>
        <v>1297417</v>
      </c>
      <c r="F12" s="3">
        <v>1010993</v>
      </c>
      <c r="G12" s="3">
        <v>9443</v>
      </c>
      <c r="H12" s="3">
        <v>276981</v>
      </c>
      <c r="I12" s="11">
        <f t="shared" ref="I12:I23" si="1">IF(H12&gt;0,H12/E12,"0.00%")</f>
        <v>0.2134864889237616</v>
      </c>
      <c r="J12" s="11">
        <f>IF(I12-0.15&lt;=0,"none",I12-0.15)</f>
        <v>6.3486488923761603E-2</v>
      </c>
    </row>
    <row r="13" spans="2:10" x14ac:dyDescent="0.25">
      <c r="B13" s="10">
        <v>45689</v>
      </c>
      <c r="C13" s="3">
        <v>1113162</v>
      </c>
      <c r="D13" s="3">
        <v>6786</v>
      </c>
      <c r="E13" s="3">
        <f t="shared" si="0"/>
        <v>1119948</v>
      </c>
      <c r="F13" s="3">
        <v>1024596</v>
      </c>
      <c r="G13" s="3">
        <v>5797</v>
      </c>
      <c r="H13" s="3">
        <v>89555</v>
      </c>
      <c r="I13" s="12">
        <f t="shared" si="1"/>
        <v>7.9963534021222415E-2</v>
      </c>
      <c r="J13" s="11" t="str">
        <f t="shared" ref="J13:J23" si="2">IF(I13-0.15&lt;=0,"none",I13-0.15)</f>
        <v>none</v>
      </c>
    </row>
    <row r="14" spans="2:10" x14ac:dyDescent="0.25">
      <c r="B14" s="10">
        <v>45717</v>
      </c>
      <c r="C14" s="3">
        <v>1193549</v>
      </c>
      <c r="D14" s="3">
        <v>10653</v>
      </c>
      <c r="E14" s="3">
        <f t="shared" si="0"/>
        <v>1204202</v>
      </c>
      <c r="F14" s="3">
        <v>891445</v>
      </c>
      <c r="G14" s="3">
        <v>15932</v>
      </c>
      <c r="H14" s="3">
        <v>296825</v>
      </c>
      <c r="I14" s="12">
        <f t="shared" si="1"/>
        <v>0.24649103721800827</v>
      </c>
      <c r="J14" s="11">
        <f t="shared" si="2"/>
        <v>9.649103721800828E-2</v>
      </c>
    </row>
    <row r="15" spans="2:10" x14ac:dyDescent="0.25">
      <c r="B15" s="10">
        <v>45748</v>
      </c>
      <c r="C15" s="3">
        <v>1174506</v>
      </c>
      <c r="D15" s="3">
        <v>10941</v>
      </c>
      <c r="E15" s="3">
        <f t="shared" si="0"/>
        <v>1185447</v>
      </c>
      <c r="F15" s="3">
        <v>807289</v>
      </c>
      <c r="G15" s="3">
        <v>18399</v>
      </c>
      <c r="H15" s="3">
        <v>359759</v>
      </c>
      <c r="I15" s="12">
        <f t="shared" si="1"/>
        <v>0.3034796157061429</v>
      </c>
      <c r="J15" s="11">
        <f t="shared" si="2"/>
        <v>0.15347961570614291</v>
      </c>
    </row>
    <row r="16" spans="2:10" x14ac:dyDescent="0.25">
      <c r="B16" s="10">
        <v>45778</v>
      </c>
      <c r="C16" s="3">
        <v>1270181</v>
      </c>
      <c r="D16" s="3">
        <v>10957</v>
      </c>
      <c r="E16" s="3">
        <f t="shared" si="0"/>
        <v>1281138</v>
      </c>
      <c r="F16" s="3">
        <v>1089476</v>
      </c>
      <c r="G16" s="3">
        <v>20078</v>
      </c>
      <c r="H16" s="3">
        <v>171584</v>
      </c>
      <c r="I16" s="12">
        <f t="shared" si="1"/>
        <v>0.13393092703518278</v>
      </c>
      <c r="J16" s="11" t="str">
        <f t="shared" si="2"/>
        <v>none</v>
      </c>
    </row>
    <row r="17" spans="2:10" x14ac:dyDescent="0.25">
      <c r="B17" s="10">
        <v>45809</v>
      </c>
      <c r="C17" s="3">
        <v>1324046</v>
      </c>
      <c r="D17" s="3">
        <v>10494</v>
      </c>
      <c r="E17" s="3">
        <f t="shared" si="0"/>
        <v>1334540</v>
      </c>
      <c r="F17" s="3">
        <v>1015163</v>
      </c>
      <c r="G17" s="3">
        <v>6351.5</v>
      </c>
      <c r="H17" s="3">
        <v>313025.5</v>
      </c>
      <c r="I17" s="12">
        <f t="shared" si="1"/>
        <v>0.23455685104979992</v>
      </c>
      <c r="J17" s="11">
        <f t="shared" si="2"/>
        <v>8.455685104979993E-2</v>
      </c>
    </row>
    <row r="18" spans="2:10" x14ac:dyDescent="0.25">
      <c r="B18" s="10">
        <v>45839</v>
      </c>
      <c r="C18" s="3">
        <v>1494633</v>
      </c>
      <c r="D18" s="3">
        <v>10997</v>
      </c>
      <c r="E18" s="3">
        <f t="shared" si="0"/>
        <v>1505630</v>
      </c>
      <c r="F18" s="3">
        <v>1215197</v>
      </c>
      <c r="G18" s="3">
        <v>6424</v>
      </c>
      <c r="H18" s="3">
        <v>284009</v>
      </c>
      <c r="I18" s="12">
        <f t="shared" si="1"/>
        <v>0.18863133704827878</v>
      </c>
      <c r="J18" s="11">
        <f t="shared" si="2"/>
        <v>3.8631337048278785E-2</v>
      </c>
    </row>
    <row r="19" spans="2:10" x14ac:dyDescent="0.25">
      <c r="B19" s="10">
        <v>45870</v>
      </c>
      <c r="C19" s="3">
        <v>1567219</v>
      </c>
      <c r="D19" s="3">
        <v>12209</v>
      </c>
      <c r="E19" s="3">
        <f t="shared" si="0"/>
        <v>1579428</v>
      </c>
      <c r="F19" s="3">
        <v>1333398</v>
      </c>
      <c r="G19" s="3">
        <v>8603</v>
      </c>
      <c r="H19" s="3">
        <v>237427</v>
      </c>
      <c r="I19" s="12">
        <f t="shared" si="1"/>
        <v>0.1503246745024148</v>
      </c>
      <c r="J19" s="11">
        <f t="shared" si="2"/>
        <v>3.2467450241480122E-4</v>
      </c>
    </row>
    <row r="20" spans="2:10" x14ac:dyDescent="0.25">
      <c r="B20" s="10">
        <v>45901</v>
      </c>
      <c r="C20" s="3">
        <v>1501526</v>
      </c>
      <c r="D20" s="3">
        <v>11180</v>
      </c>
      <c r="E20" s="3">
        <f t="shared" si="0"/>
        <v>1512706</v>
      </c>
      <c r="F20" s="3">
        <v>1418025</v>
      </c>
      <c r="G20" s="3">
        <v>4741</v>
      </c>
      <c r="H20" s="3">
        <v>89940</v>
      </c>
      <c r="I20" s="12">
        <f t="shared" si="1"/>
        <v>5.9456364951285971E-2</v>
      </c>
      <c r="J20" s="11" t="str">
        <f t="shared" si="2"/>
        <v>none</v>
      </c>
    </row>
    <row r="21" spans="2:10" x14ac:dyDescent="0.25">
      <c r="B21" s="10">
        <v>45931</v>
      </c>
      <c r="C21" s="3">
        <v>1351621.99</v>
      </c>
      <c r="D21" s="3">
        <v>26573.99</v>
      </c>
      <c r="E21" s="3">
        <f t="shared" si="0"/>
        <v>1378195.98</v>
      </c>
      <c r="F21" s="3">
        <v>1130089</v>
      </c>
      <c r="G21" s="3">
        <v>6159</v>
      </c>
      <c r="H21" s="3">
        <v>241947.97999999998</v>
      </c>
      <c r="I21" s="12">
        <f t="shared" si="1"/>
        <v>0.17555411821764275</v>
      </c>
      <c r="J21" s="11">
        <f t="shared" si="2"/>
        <v>2.5554118217642752E-2</v>
      </c>
    </row>
    <row r="22" spans="2:10" x14ac:dyDescent="0.25">
      <c r="B22" s="10">
        <v>45962</v>
      </c>
      <c r="C22" s="3">
        <v>1129542</v>
      </c>
      <c r="D22" s="3">
        <v>29955.980000000003</v>
      </c>
      <c r="E22" s="3">
        <f t="shared" si="0"/>
        <v>1159497.98</v>
      </c>
      <c r="F22" s="3">
        <v>1048132</v>
      </c>
      <c r="G22" s="3">
        <v>4610</v>
      </c>
      <c r="H22" s="3">
        <v>106755.97999999998</v>
      </c>
      <c r="I22" s="12">
        <f t="shared" si="1"/>
        <v>9.2070863288610458E-2</v>
      </c>
      <c r="J22" s="11" t="str">
        <f t="shared" si="2"/>
        <v>none</v>
      </c>
    </row>
    <row r="23" spans="2:10" x14ac:dyDescent="0.25">
      <c r="B23" s="10">
        <v>45992</v>
      </c>
      <c r="C23" s="3">
        <v>1167753</v>
      </c>
      <c r="D23" s="3">
        <v>26090</v>
      </c>
      <c r="E23" s="3">
        <f t="shared" si="0"/>
        <v>1193843</v>
      </c>
      <c r="F23" s="3">
        <v>892066</v>
      </c>
      <c r="G23" s="3">
        <v>2979</v>
      </c>
      <c r="H23" s="3">
        <v>298798</v>
      </c>
      <c r="I23" s="12">
        <f t="shared" si="1"/>
        <v>0.25028249108132311</v>
      </c>
      <c r="J23" s="11">
        <f t="shared" si="2"/>
        <v>0.10028249108132312</v>
      </c>
    </row>
    <row r="24" spans="2:10" x14ac:dyDescent="0.25">
      <c r="B24" s="10"/>
      <c r="C24" s="3"/>
      <c r="I24" s="12"/>
      <c r="J24" s="12"/>
    </row>
    <row r="25" spans="2:10" ht="15.75" thickBot="1" x14ac:dyDescent="0.3">
      <c r="B25" s="13" t="s">
        <v>7</v>
      </c>
      <c r="C25" s="14">
        <f t="shared" ref="C25:H25" si="3">SUM(C12:C23)</f>
        <v>15575146.99</v>
      </c>
      <c r="D25" s="14">
        <f t="shared" si="3"/>
        <v>176845.97</v>
      </c>
      <c r="E25" s="14">
        <f t="shared" si="3"/>
        <v>15751992.960000001</v>
      </c>
      <c r="F25" s="14">
        <f t="shared" si="3"/>
        <v>12875869</v>
      </c>
      <c r="G25" s="14">
        <f t="shared" si="3"/>
        <v>109516.5</v>
      </c>
      <c r="H25" s="14">
        <f t="shared" si="3"/>
        <v>2766607.46</v>
      </c>
      <c r="I25" s="15">
        <f>IF(H25&gt;0,H25/E25,"0.00%")</f>
        <v>0.17563539210723464</v>
      </c>
      <c r="J25" s="15">
        <f>IF(I25-0.15&lt;=0,"none",I25-0.15)</f>
        <v>2.5635392107234645E-2</v>
      </c>
    </row>
    <row r="26" spans="2:10" ht="15.75" thickTop="1" x14ac:dyDescent="0.25">
      <c r="B26" s="10"/>
      <c r="C26" s="3"/>
      <c r="I26" s="12"/>
      <c r="J26" s="12"/>
    </row>
    <row r="27" spans="2:10" x14ac:dyDescent="0.25">
      <c r="B27" s="10">
        <v>46023</v>
      </c>
      <c r="C27" s="3">
        <v>1192316</v>
      </c>
      <c r="D27" s="3">
        <v>27018</v>
      </c>
      <c r="E27" s="3">
        <f t="shared" si="0"/>
        <v>1219334</v>
      </c>
      <c r="F27" s="3">
        <v>940188</v>
      </c>
      <c r="G27" s="3">
        <v>1122</v>
      </c>
      <c r="H27" s="3">
        <v>278024</v>
      </c>
      <c r="I27" s="12">
        <f>IF(H27&gt;0,H27/E27,"0.00%")</f>
        <v>0.22801299725915952</v>
      </c>
      <c r="J27" s="11">
        <f t="shared" ref="J27:J29" si="4">IF(I27-0.15&lt;=0,"none",I27-0.15)</f>
        <v>7.8012997259159528E-2</v>
      </c>
    </row>
    <row r="28" spans="2:10" x14ac:dyDescent="0.25">
      <c r="B28" s="10">
        <v>46054</v>
      </c>
      <c r="C28" s="3">
        <v>1207044</v>
      </c>
      <c r="D28" s="3">
        <v>34096</v>
      </c>
      <c r="E28" s="3">
        <f t="shared" si="0"/>
        <v>1241140</v>
      </c>
      <c r="F28" s="3">
        <v>933022</v>
      </c>
      <c r="G28" s="3">
        <v>3429</v>
      </c>
      <c r="H28" s="3">
        <v>304689</v>
      </c>
      <c r="I28" s="12">
        <f>IF(H28&gt;0,H28/E28,"0.00%")</f>
        <v>0.24549124192274843</v>
      </c>
      <c r="J28" s="11">
        <f t="shared" si="4"/>
        <v>9.5491241922748438E-2</v>
      </c>
    </row>
    <row r="29" spans="2:10" x14ac:dyDescent="0.25">
      <c r="B29" s="10">
        <v>46082</v>
      </c>
      <c r="C29" s="3">
        <v>1208463</v>
      </c>
      <c r="D29" s="3">
        <v>32611</v>
      </c>
      <c r="E29" s="3">
        <f t="shared" si="0"/>
        <v>1241074</v>
      </c>
      <c r="F29" s="3">
        <v>990717</v>
      </c>
      <c r="G29" s="3">
        <v>3873</v>
      </c>
      <c r="H29" s="3">
        <v>246484</v>
      </c>
      <c r="I29" s="12">
        <f>IF(H29&gt;0,H29/E29,"0.00%")</f>
        <v>0.19860540145067901</v>
      </c>
      <c r="J29" s="11">
        <f t="shared" si="4"/>
        <v>4.8605401450679014E-2</v>
      </c>
    </row>
    <row r="30" spans="2:10" x14ac:dyDescent="0.25">
      <c r="B30" s="16"/>
      <c r="C30" s="3"/>
      <c r="I30" s="12"/>
      <c r="J30" s="12"/>
    </row>
    <row r="31" spans="2:10" ht="15.75" thickBot="1" x14ac:dyDescent="0.3">
      <c r="B31" s="17" t="s">
        <v>6</v>
      </c>
      <c r="C31" s="14">
        <f t="shared" ref="C31:G31" si="5">SUM(C15:C23,C27:C29)</f>
        <v>15588850.99</v>
      </c>
      <c r="D31" s="14">
        <f t="shared" si="5"/>
        <v>243122.97</v>
      </c>
      <c r="E31" s="14">
        <f t="shared" si="5"/>
        <v>15831973.960000001</v>
      </c>
      <c r="F31" s="14">
        <f>SUM(F15:F23,F27:F29)</f>
        <v>12812762</v>
      </c>
      <c r="G31" s="14">
        <f t="shared" si="5"/>
        <v>86768.5</v>
      </c>
      <c r="H31" s="14">
        <f>SUM(H15:H23,H27:H29)</f>
        <v>2932443.46</v>
      </c>
      <c r="I31" s="15">
        <f>IF(H31&gt;0,H31/E31,"0.00%")</f>
        <v>0.1852228577061151</v>
      </c>
      <c r="J31" s="15">
        <f>IF(I31-0.15&lt;=0,"none",I31-0.15)</f>
        <v>3.5222857706115107E-2</v>
      </c>
    </row>
    <row r="32" spans="2:10" ht="15.75" thickTop="1" x14ac:dyDescent="0.25"/>
    <row r="34" spans="1:5" x14ac:dyDescent="0.25">
      <c r="D34" s="18"/>
      <c r="E34" s="18"/>
    </row>
    <row r="35" spans="1:5" x14ac:dyDescent="0.25">
      <c r="D35" s="18"/>
      <c r="E35" s="18"/>
    </row>
    <row r="36" spans="1:5" x14ac:dyDescent="0.25">
      <c r="B36" s="26" t="s">
        <v>23</v>
      </c>
      <c r="C36" s="25" t="s">
        <v>18</v>
      </c>
      <c r="D36" s="29"/>
      <c r="E36" s="29"/>
    </row>
    <row r="37" spans="1:5" x14ac:dyDescent="0.25">
      <c r="B37" s="30" t="s">
        <v>26</v>
      </c>
      <c r="C37" s="30">
        <v>46752</v>
      </c>
      <c r="D37" s="31" t="s">
        <v>25</v>
      </c>
      <c r="E37" s="31" t="s">
        <v>24</v>
      </c>
    </row>
    <row r="38" spans="1:5" x14ac:dyDescent="0.25">
      <c r="B38" s="1" t="s">
        <v>19</v>
      </c>
      <c r="C38" s="27">
        <v>1571513.2169933333</v>
      </c>
      <c r="D38" s="11">
        <f>$J$31</f>
        <v>3.5222857706115107E-2</v>
      </c>
      <c r="E38" s="27">
        <f>ROUND(C38*-D38,0)</f>
        <v>-55353</v>
      </c>
    </row>
    <row r="39" spans="1:5" x14ac:dyDescent="0.25">
      <c r="B39" s="1" t="s">
        <v>20</v>
      </c>
      <c r="C39" s="28">
        <v>6204717.9900000002</v>
      </c>
      <c r="D39" s="11">
        <f t="shared" ref="D39:D41" si="6">$J$31</f>
        <v>3.5222857706115107E-2</v>
      </c>
      <c r="E39" s="18">
        <f>ROUND(C39*-D39,0)</f>
        <v>-218548</v>
      </c>
    </row>
    <row r="40" spans="1:5" s="3" customFormat="1" x14ac:dyDescent="0.25">
      <c r="A40" s="1"/>
      <c r="B40" s="1" t="s">
        <v>21</v>
      </c>
      <c r="C40" s="28">
        <v>5246516.97</v>
      </c>
      <c r="D40" s="11">
        <f t="shared" si="6"/>
        <v>3.5222857706115107E-2</v>
      </c>
      <c r="E40" s="18">
        <f>ROUND(C40*-D40,0)</f>
        <v>-184797</v>
      </c>
    </row>
    <row r="41" spans="1:5" s="3" customFormat="1" x14ac:dyDescent="0.25">
      <c r="A41" s="1"/>
      <c r="B41" s="1" t="s">
        <v>22</v>
      </c>
      <c r="C41" s="28">
        <v>695419</v>
      </c>
      <c r="D41" s="11">
        <f t="shared" si="6"/>
        <v>3.5222857706115107E-2</v>
      </c>
      <c r="E41" s="18">
        <f>ROUND(C41*-D41,0)</f>
        <v>-24495</v>
      </c>
    </row>
    <row r="42" spans="1:5" s="3" customFormat="1" x14ac:dyDescent="0.25">
      <c r="A42" s="1"/>
      <c r="B42" s="1"/>
      <c r="C42" s="1"/>
      <c r="D42" s="18"/>
      <c r="E42" s="18"/>
    </row>
    <row r="44" spans="1:5" s="3" customFormat="1" x14ac:dyDescent="0.25">
      <c r="A44" s="1"/>
      <c r="B44" s="1"/>
      <c r="C44" s="1"/>
      <c r="D44" s="18"/>
      <c r="E44" s="18"/>
    </row>
    <row r="45" spans="1:5" s="3" customFormat="1" x14ac:dyDescent="0.25">
      <c r="A45" s="1"/>
      <c r="B45" s="1"/>
      <c r="C45" s="1"/>
      <c r="D45" s="18"/>
      <c r="E45" s="18"/>
    </row>
    <row r="46" spans="1:5" s="3" customFormat="1" x14ac:dyDescent="0.25">
      <c r="A46" s="1"/>
      <c r="B46" s="1"/>
      <c r="C46" s="1"/>
      <c r="D46" s="18"/>
      <c r="E46" s="18"/>
    </row>
    <row r="47" spans="1:5" s="3" customFormat="1" x14ac:dyDescent="0.25">
      <c r="A47" s="1"/>
      <c r="B47" s="1"/>
      <c r="C47" s="1"/>
      <c r="D47" s="18"/>
      <c r="E47" s="18"/>
    </row>
    <row r="48" spans="1:5" s="3" customFormat="1" x14ac:dyDescent="0.25">
      <c r="A48" s="1"/>
      <c r="B48" s="1"/>
      <c r="C48" s="1"/>
      <c r="D48" s="18"/>
      <c r="E48" s="18"/>
    </row>
    <row r="49" spans="1:5" s="3" customFormat="1" x14ac:dyDescent="0.25">
      <c r="A49" s="1"/>
      <c r="B49" s="1"/>
      <c r="C49" s="1"/>
      <c r="D49" s="18"/>
      <c r="E49" s="18"/>
    </row>
    <row r="50" spans="1:5" s="3" customFormat="1" x14ac:dyDescent="0.25">
      <c r="A50" s="1"/>
      <c r="B50" s="1"/>
      <c r="C50" s="1"/>
      <c r="D50" s="18"/>
      <c r="E50" s="18"/>
    </row>
    <row r="52" spans="1:5" s="3" customFormat="1" x14ac:dyDescent="0.25">
      <c r="A52" s="1"/>
      <c r="B52" s="1"/>
      <c r="C52" s="1"/>
      <c r="D52" s="18"/>
      <c r="E52" s="18"/>
    </row>
    <row r="53" spans="1:5" s="3" customFormat="1" x14ac:dyDescent="0.25">
      <c r="A53" s="1"/>
      <c r="B53" s="1"/>
      <c r="C53" s="1"/>
      <c r="D53" s="18"/>
      <c r="E53" s="18"/>
    </row>
    <row r="54" spans="1:5" s="3" customFormat="1" x14ac:dyDescent="0.25">
      <c r="A54" s="1"/>
      <c r="B54" s="1"/>
      <c r="C54" s="1"/>
      <c r="D54" s="18"/>
      <c r="E54" s="18"/>
    </row>
    <row r="55" spans="1:5" s="3" customFormat="1" x14ac:dyDescent="0.25">
      <c r="A55" s="1"/>
      <c r="B55" s="1"/>
      <c r="C55" s="1"/>
      <c r="D55" s="18"/>
      <c r="E55" s="18"/>
    </row>
    <row r="56" spans="1:5" s="3" customFormat="1" x14ac:dyDescent="0.25">
      <c r="A56" s="1"/>
      <c r="B56" s="1"/>
      <c r="C56" s="1"/>
      <c r="D56" s="18"/>
      <c r="E56" s="18"/>
    </row>
    <row r="57" spans="1:5" s="3" customFormat="1" x14ac:dyDescent="0.25">
      <c r="A57" s="1"/>
      <c r="B57" s="1"/>
      <c r="C57" s="1"/>
      <c r="D57" s="18"/>
      <c r="E57" s="18"/>
    </row>
    <row r="58" spans="1:5" s="3" customFormat="1" x14ac:dyDescent="0.25">
      <c r="A58" s="1"/>
      <c r="B58" s="1"/>
      <c r="C58" s="1"/>
      <c r="D58" s="18"/>
      <c r="E58" s="18"/>
    </row>
    <row r="59" spans="1:5" s="3" customFormat="1" x14ac:dyDescent="0.25">
      <c r="A59" s="1"/>
      <c r="B59" s="1"/>
      <c r="C59" s="1"/>
      <c r="D59" s="18"/>
      <c r="E59" s="18"/>
    </row>
  </sheetData>
  <pageMargins left="0.25" right="0.25" top="0.5" bottom="0.5" header="0.25" footer="0.25"/>
  <pageSetup scale="79" orientation="landscape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7" ma:contentTypeDescription="Create a new document." ma:contentTypeScope="" ma:versionID="af41e8b8c2e4afeb6539dbb1cffee54f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e785a3ec88f5aeca42535dd6e2f1c527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  <xsd:element ref="ns6:SendDocumentforApprov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dexed="true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dexed="true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endDocumentforApproval" ma:index="33" nillable="true" ma:displayName="Send Document for Approval" ma:format="Hyperlink" ma:internalName="SendDocumentforApprova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ket_x0020_Number xmlns="00c1cf47-8665-4c73-8994-ff3a5e26da0f">2026-00094 - GRC</Docket_x0020_Number>
    <_dlc_DocId xmlns="00c1cf47-8665-4c73-8994-ff3a5e26da0f">4QVSNHSJP2QR-262969112-7402</_dlc_DocId>
    <WorkflowStatus xmlns="3527bf6f-27a6-47d3-aafb-dbf13eba6bbe" xsi:nil="true"/>
    <SendDocumentforApproval xmlns="3527bf6f-27a6-47d3-aafb-dbf13eba6bbe">
      <Url xsi:nil="true"/>
      <Description xsi:nil="true"/>
    </SendDocumentforApproval>
    <Final_x0020_Due_x0020_Date xmlns="00c1cf47-8665-4c73-8994-ff3a5e26da0f" xsi:nil="true"/>
    <Party xmlns="00c1cf47-8665-4c73-8994-ff3a5e26da0f" xsi:nil="true"/>
    <Internal_x0020_Due_x0020_Date xmlns="00c1cf47-8665-4c73-8994-ff3a5e26da0f" xsi:nil="true"/>
    <Responsible_x0020_Witness xmlns="00c1cf47-8665-4c73-8994-ff3a5e26da0f" xsi:nil="true"/>
    <_ip_UnifiedCompliancePolicyUIAction xmlns="http://schemas.microsoft.com/sharepoint/v3" xsi:nil="true"/>
    <Document_x0020_Type xmlns="00c1cf47-8665-4c73-8994-ff3a5e26da0f">Discovery</Document_x0020_Type>
    <_dlc_DocIdUrl xmlns="00c1cf47-8665-4c73-8994-ff3a5e26da0f">
      <Url>https://amwater.sharepoint.com/sites/sers/KY/_layouts/15/DocIdRedir.aspx?ID=4QVSNHSJP2QR-262969112-7402</Url>
      <Description>4QVSNHSJP2QR-262969112-7402</Description>
    </_dlc_DocIdUrl>
    <_ip_UnifiedCompliancePolicyProperties xmlns="http://schemas.microsoft.com/sharepoint/v3" xsi:nil="true"/>
    <Preparer xmlns="00c1cf47-8665-4c73-8994-ff3a5e26da0f" xsi:nil="true"/>
    <Series xmlns="3527BF6F-27A6-47D3-AAFB-DBF13EBA6BBE" xsi:nil="true"/>
    <Workflow xmlns="3527bf6f-27a6-47d3-aafb-dbf13eba6bbe">
      <Url xsi:nil="true"/>
      <Description xsi:nil="true"/>
    </Workflow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99261B-828C-4915-A0F5-499CDCE76CE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0D526AC-CDE6-4798-B6F7-8C8BD816FE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662B31-3B09-4712-8CD5-A0DB41693A96}">
  <ds:schemaRefs>
    <ds:schemaRef ds:uri="http://schemas.microsoft.com/sharepoint/v3"/>
    <ds:schemaRef ds:uri="http://schemas.microsoft.com/office/2006/documentManagement/types"/>
    <ds:schemaRef ds:uri="00c1cf47-8665-4c73-8994-ff3a5e26da0f"/>
    <ds:schemaRef ds:uri="http://purl.org/dc/dcmitype/"/>
    <ds:schemaRef ds:uri="7312d0bd-5bb3-4d44-9c84-f993550bda7e"/>
    <ds:schemaRef ds:uri="http://schemas.microsoft.com/office/infopath/2007/PartnerControls"/>
    <ds:schemaRef ds:uri="http://www.w3.org/XML/1998/namespace"/>
    <ds:schemaRef ds:uri="http://purl.org/dc/elements/1.1/"/>
    <ds:schemaRef ds:uri="3527bf6f-27a6-47d3-aafb-dbf13eba6bbe"/>
    <ds:schemaRef ds:uri="http://schemas.openxmlformats.org/package/2006/metadata/core-properties"/>
    <ds:schemaRef ds:uri="3527BF6F-27A6-47D3-AAFB-DBF13EBA6BBE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1DE99599-F850-404F-9AE1-2A26202946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PSC 01-037</vt:lpstr>
    </vt:vector>
  </TitlesOfParts>
  <Company>American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M Conroy</dc:creator>
  <cp:lastModifiedBy>Molly Loy</cp:lastModifiedBy>
  <cp:lastPrinted>2026-05-19T18:39:07Z</cp:lastPrinted>
  <dcterms:created xsi:type="dcterms:W3CDTF">2026-05-01T18:58:03Z</dcterms:created>
  <dcterms:modified xsi:type="dcterms:W3CDTF">2026-05-21T21:24:04Z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etDate">
    <vt:lpwstr>2026-05-01T19:20:31Z</vt:lpwstr>
  </property>
  <property fmtid="{D5CDD505-2E9C-101B-9397-08002B2CF9AE}" pid="4" name="MSIP_Label_846c87f6-c46e-48eb-b7ce-d3a4a7d30611_Method">
    <vt:lpwstr>Standard</vt:lpwstr>
  </property>
  <property fmtid="{D5CDD505-2E9C-101B-9397-08002B2CF9AE}" pid="5" name="MSIP_Label_846c87f6-c46e-48eb-b7ce-d3a4a7d30611_Name">
    <vt:lpwstr>846c87f6-c46e-48eb-b7ce-d3a4a7d30611</vt:lpwstr>
  </property>
  <property fmtid="{D5CDD505-2E9C-101B-9397-08002B2CF9AE}" pid="6" name="MSIP_Label_846c87f6-c46e-48eb-b7ce-d3a4a7d30611_SiteId">
    <vt:lpwstr>35378cf9-dac0-45f0-84c7-1bfb98207b59</vt:lpwstr>
  </property>
  <property fmtid="{D5CDD505-2E9C-101B-9397-08002B2CF9AE}" pid="7" name="MSIP_Label_846c87f6-c46e-48eb-b7ce-d3a4a7d30611_ActionId">
    <vt:lpwstr>97d3d0ef-3710-477a-a99f-b3d129dd8141</vt:lpwstr>
  </property>
  <property fmtid="{D5CDD505-2E9C-101B-9397-08002B2CF9AE}" pid="8" name="MSIP_Label_846c87f6-c46e-48eb-b7ce-d3a4a7d30611_ContentBits">
    <vt:lpwstr>0</vt:lpwstr>
  </property>
  <property fmtid="{D5CDD505-2E9C-101B-9397-08002B2CF9AE}" pid="9" name="MSIP_Label_846c87f6-c46e-48eb-b7ce-d3a4a7d30611_Tag">
    <vt:lpwstr>10, 3, 0, 1</vt:lpwstr>
  </property>
  <property fmtid="{D5CDD505-2E9C-101B-9397-08002B2CF9AE}" pid="10" name="ContentTypeId">
    <vt:lpwstr>0x01010004E0505336475743B548BB3731556CC4</vt:lpwstr>
  </property>
  <property fmtid="{D5CDD505-2E9C-101B-9397-08002B2CF9AE}" pid="11" name="_dlc_DocIdItemGuid">
    <vt:lpwstr>d03618f1-f693-49f2-9d3a-e23a0477ec51</vt:lpwstr>
  </property>
  <property fmtid="{D5CDD505-2E9C-101B-9397-08002B2CF9AE}" pid="12" name="SV_QUERY_LIST_4F35BF76-6C0D-4D9B-82B2-816C12CF3733">
    <vt:lpwstr>empty_477D106A-C0D6-4607-AEBD-E2C9D60EA279</vt:lpwstr>
  </property>
  <property fmtid="{D5CDD505-2E9C-101B-9397-08002B2CF9AE}" pid="13" name="SV_HIDDEN_GRID_QUERY_LIST_4F35BF76-6C0D-4D9B-82B2-816C12CF3733">
    <vt:lpwstr>empty_477D106A-C0D6-4607-AEBD-E2C9D60EA279</vt:lpwstr>
  </property>
</Properties>
</file>